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4"/>
  </bookViews>
  <sheets>
    <sheet name="Zdroj" sheetId="1" r:id="rId1"/>
    <sheet name="08C-REF" sheetId="3" r:id="rId2"/>
    <sheet name="08C-120" sheetId="5" r:id="rId3"/>
    <sheet name="08C-140" sheetId="6" r:id="rId4"/>
    <sheet name="08C-160-1" sheetId="9" r:id="rId5"/>
    <sheet name="08C-160-2" sheetId="8" r:id="rId6"/>
  </sheets>
  <calcPr calcId="145621"/>
</workbook>
</file>

<file path=xl/calcChain.xml><?xml version="1.0" encoding="utf-8"?>
<calcChain xmlns="http://schemas.openxmlformats.org/spreadsheetml/2006/main">
  <c r="J20" i="8" l="1"/>
  <c r="J20" i="9"/>
  <c r="J20" i="6"/>
  <c r="J20" i="5"/>
  <c r="J20" i="3"/>
  <c r="E70" i="9" l="1"/>
  <c r="E69" i="9"/>
  <c r="E68" i="9"/>
  <c r="E67" i="9"/>
  <c r="E65" i="9"/>
  <c r="E64" i="9"/>
  <c r="E63" i="9"/>
  <c r="E62" i="9"/>
  <c r="E61" i="9"/>
  <c r="E59" i="9"/>
  <c r="E58" i="9"/>
  <c r="E57" i="9"/>
  <c r="F56" i="9"/>
  <c r="E55" i="9"/>
  <c r="F54" i="9"/>
  <c r="E53" i="9"/>
  <c r="F52" i="9"/>
  <c r="E51" i="9"/>
  <c r="F50" i="9"/>
  <c r="E49" i="9"/>
  <c r="F48" i="9"/>
  <c r="E47" i="9"/>
  <c r="F46" i="9"/>
  <c r="E45" i="9"/>
  <c r="J15" i="9" s="1"/>
  <c r="F44" i="9"/>
  <c r="E43" i="9"/>
  <c r="J14" i="9" s="1"/>
  <c r="F42" i="9"/>
  <c r="E41" i="9"/>
  <c r="F40" i="9"/>
  <c r="E39" i="9"/>
  <c r="F38" i="9"/>
  <c r="E37" i="9"/>
  <c r="F36" i="9"/>
  <c r="F35" i="9"/>
  <c r="E34" i="9"/>
  <c r="F33" i="9"/>
  <c r="E32" i="9"/>
  <c r="F31" i="9"/>
  <c r="E30" i="9"/>
  <c r="E29" i="9"/>
  <c r="E28" i="9"/>
  <c r="E27" i="9"/>
  <c r="E26" i="9"/>
  <c r="F25" i="9"/>
  <c r="F24" i="9"/>
  <c r="E23" i="9"/>
  <c r="E22" i="9"/>
  <c r="E21" i="9"/>
  <c r="F20" i="9"/>
  <c r="E19" i="9"/>
  <c r="E18" i="9"/>
  <c r="F17" i="9"/>
  <c r="F16" i="9"/>
  <c r="F15" i="9"/>
  <c r="E14" i="9"/>
  <c r="F13" i="9"/>
  <c r="F12" i="9"/>
  <c r="E11" i="9"/>
  <c r="E10" i="9"/>
  <c r="J11" i="9" s="1"/>
  <c r="E9" i="9"/>
  <c r="J19" i="9" l="1"/>
  <c r="J16" i="9"/>
  <c r="E71" i="9"/>
  <c r="J10" i="9"/>
  <c r="F71" i="9"/>
  <c r="J18" i="9"/>
  <c r="J17" i="9"/>
  <c r="E70" i="8"/>
  <c r="E69" i="8"/>
  <c r="E68" i="8"/>
  <c r="E67" i="8"/>
  <c r="E65" i="8"/>
  <c r="E64" i="8"/>
  <c r="E63" i="8"/>
  <c r="E62" i="8"/>
  <c r="E61" i="8"/>
  <c r="E59" i="8"/>
  <c r="E58" i="8"/>
  <c r="E57" i="8"/>
  <c r="F56" i="8"/>
  <c r="E55" i="8"/>
  <c r="F54" i="8"/>
  <c r="E53" i="8"/>
  <c r="F52" i="8"/>
  <c r="E51" i="8"/>
  <c r="F50" i="8"/>
  <c r="E49" i="8"/>
  <c r="F48" i="8"/>
  <c r="E47" i="8"/>
  <c r="F46" i="8"/>
  <c r="E45" i="8"/>
  <c r="F44" i="8"/>
  <c r="E43" i="8"/>
  <c r="J14" i="8" s="1"/>
  <c r="F42" i="8"/>
  <c r="E41" i="8"/>
  <c r="F40" i="8"/>
  <c r="E39" i="8"/>
  <c r="F38" i="8"/>
  <c r="E37" i="8"/>
  <c r="F36" i="8"/>
  <c r="F35" i="8"/>
  <c r="E34" i="8"/>
  <c r="F33" i="8"/>
  <c r="E32" i="8"/>
  <c r="F31" i="8"/>
  <c r="J16" i="8" s="1"/>
  <c r="E30" i="8"/>
  <c r="E29" i="8"/>
  <c r="E28" i="8"/>
  <c r="E27" i="8"/>
  <c r="E26" i="8"/>
  <c r="F25" i="8"/>
  <c r="F24" i="8"/>
  <c r="E23" i="8"/>
  <c r="E22" i="8"/>
  <c r="E21" i="8"/>
  <c r="F20" i="8"/>
  <c r="E19" i="8"/>
  <c r="E18" i="8"/>
  <c r="F17" i="8"/>
  <c r="F16" i="8"/>
  <c r="F15" i="8"/>
  <c r="E14" i="8"/>
  <c r="F13" i="8"/>
  <c r="F12" i="8"/>
  <c r="E11" i="8"/>
  <c r="E10" i="8"/>
  <c r="J11" i="8" s="1"/>
  <c r="E9" i="8"/>
  <c r="E70" i="6"/>
  <c r="E69" i="6"/>
  <c r="E68" i="6"/>
  <c r="E67" i="6"/>
  <c r="E65" i="6"/>
  <c r="E64" i="6"/>
  <c r="E63" i="6"/>
  <c r="E62" i="6"/>
  <c r="E61" i="6"/>
  <c r="E59" i="6"/>
  <c r="E58" i="6"/>
  <c r="E57" i="6"/>
  <c r="F56" i="6"/>
  <c r="E55" i="6"/>
  <c r="F54" i="6"/>
  <c r="E53" i="6"/>
  <c r="F52" i="6"/>
  <c r="E51" i="6"/>
  <c r="F50" i="6"/>
  <c r="E49" i="6"/>
  <c r="F48" i="6"/>
  <c r="E47" i="6"/>
  <c r="F46" i="6"/>
  <c r="E45" i="6"/>
  <c r="F44" i="6"/>
  <c r="E43" i="6"/>
  <c r="J14" i="6" s="1"/>
  <c r="F42" i="6"/>
  <c r="E41" i="6"/>
  <c r="F40" i="6"/>
  <c r="E39" i="6"/>
  <c r="F38" i="6"/>
  <c r="E37" i="6"/>
  <c r="F36" i="6"/>
  <c r="F35" i="6"/>
  <c r="E34" i="6"/>
  <c r="F33" i="6"/>
  <c r="E32" i="6"/>
  <c r="F31" i="6"/>
  <c r="J16" i="6" s="1"/>
  <c r="E30" i="6"/>
  <c r="E29" i="6"/>
  <c r="E28" i="6"/>
  <c r="E27" i="6"/>
  <c r="E26" i="6"/>
  <c r="F25" i="6"/>
  <c r="F24" i="6"/>
  <c r="E23" i="6"/>
  <c r="E22" i="6"/>
  <c r="E21" i="6"/>
  <c r="F20" i="6"/>
  <c r="E19" i="6"/>
  <c r="E18" i="6"/>
  <c r="F17" i="6"/>
  <c r="F16" i="6"/>
  <c r="F15" i="6"/>
  <c r="E14" i="6"/>
  <c r="F13" i="6"/>
  <c r="F12" i="6"/>
  <c r="E11" i="6"/>
  <c r="E10" i="6"/>
  <c r="J11" i="6" s="1"/>
  <c r="E9" i="6"/>
  <c r="E70" i="5"/>
  <c r="E69" i="5"/>
  <c r="E68" i="5"/>
  <c r="E67" i="5"/>
  <c r="E65" i="5"/>
  <c r="E64" i="5"/>
  <c r="E63" i="5"/>
  <c r="E62" i="5"/>
  <c r="E61" i="5"/>
  <c r="E59" i="5"/>
  <c r="E58" i="5"/>
  <c r="E57" i="5"/>
  <c r="F56" i="5"/>
  <c r="E55" i="5"/>
  <c r="F54" i="5"/>
  <c r="E53" i="5"/>
  <c r="F52" i="5"/>
  <c r="E51" i="5"/>
  <c r="F50" i="5"/>
  <c r="E49" i="5"/>
  <c r="F48" i="5"/>
  <c r="E47" i="5"/>
  <c r="F46" i="5"/>
  <c r="E45" i="5"/>
  <c r="J15" i="5" s="1"/>
  <c r="F44" i="5"/>
  <c r="E43" i="5"/>
  <c r="J14" i="5" s="1"/>
  <c r="F42" i="5"/>
  <c r="E41" i="5"/>
  <c r="F40" i="5"/>
  <c r="E39" i="5"/>
  <c r="F38" i="5"/>
  <c r="E37" i="5"/>
  <c r="F36" i="5"/>
  <c r="F35" i="5"/>
  <c r="E34" i="5"/>
  <c r="F33" i="5"/>
  <c r="E32" i="5"/>
  <c r="F31" i="5"/>
  <c r="E30" i="5"/>
  <c r="E29" i="5"/>
  <c r="E28" i="5"/>
  <c r="E27" i="5"/>
  <c r="E26" i="5"/>
  <c r="F25" i="5"/>
  <c r="F24" i="5"/>
  <c r="E23" i="5"/>
  <c r="E22" i="5"/>
  <c r="E21" i="5"/>
  <c r="J19" i="5" s="1"/>
  <c r="F20" i="5"/>
  <c r="E19" i="5"/>
  <c r="E18" i="5"/>
  <c r="F17" i="5"/>
  <c r="F16" i="5"/>
  <c r="F15" i="5"/>
  <c r="E14" i="5"/>
  <c r="F13" i="5"/>
  <c r="F12" i="5"/>
  <c r="E11" i="5"/>
  <c r="E10" i="5"/>
  <c r="E9" i="5"/>
  <c r="E73" i="9" l="1"/>
  <c r="J18" i="6"/>
  <c r="J19" i="6"/>
  <c r="J17" i="6"/>
  <c r="J15" i="6"/>
  <c r="J10" i="6"/>
  <c r="J18" i="5"/>
  <c r="J16" i="5"/>
  <c r="J10" i="5"/>
  <c r="J11" i="5"/>
  <c r="J17" i="5"/>
  <c r="J18" i="8"/>
  <c r="J19" i="8"/>
  <c r="J17" i="8"/>
  <c r="J15" i="8"/>
  <c r="J10" i="8"/>
  <c r="E71" i="8"/>
  <c r="F71" i="8"/>
  <c r="F71" i="6"/>
  <c r="E71" i="6"/>
  <c r="E71" i="5"/>
  <c r="F71" i="5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E47" i="3"/>
  <c r="F46" i="3"/>
  <c r="E45" i="3"/>
  <c r="F44" i="3"/>
  <c r="E43" i="3"/>
  <c r="J14" i="3" s="1"/>
  <c r="F42" i="3"/>
  <c r="E41" i="3"/>
  <c r="F40" i="3"/>
  <c r="E39" i="3"/>
  <c r="F38" i="3"/>
  <c r="E37" i="3"/>
  <c r="F36" i="3"/>
  <c r="F35" i="3"/>
  <c r="E34" i="3"/>
  <c r="F33" i="3"/>
  <c r="E32" i="3"/>
  <c r="F31" i="3"/>
  <c r="J16" i="3" s="1"/>
  <c r="E30" i="3"/>
  <c r="E29" i="3"/>
  <c r="E28" i="3"/>
  <c r="E27" i="3"/>
  <c r="E26" i="3"/>
  <c r="F25" i="3"/>
  <c r="F24" i="3"/>
  <c r="E23" i="3"/>
  <c r="E22" i="3"/>
  <c r="E21" i="3"/>
  <c r="F20" i="3"/>
  <c r="E19" i="3"/>
  <c r="E18" i="3"/>
  <c r="F17" i="3"/>
  <c r="F16" i="3"/>
  <c r="F15" i="3"/>
  <c r="E14" i="3"/>
  <c r="F13" i="3"/>
  <c r="F12" i="3"/>
  <c r="E11" i="3"/>
  <c r="E10" i="3"/>
  <c r="E9" i="3"/>
  <c r="K21" i="9" l="1"/>
  <c r="E73" i="6"/>
  <c r="K21" i="6" s="1"/>
  <c r="E73" i="5"/>
  <c r="K21" i="5" s="1"/>
  <c r="E73" i="8"/>
  <c r="K21" i="8" s="1"/>
  <c r="J18" i="3"/>
  <c r="J19" i="3"/>
  <c r="J17" i="3"/>
  <c r="J15" i="3"/>
  <c r="J10" i="3"/>
  <c r="J11" i="3"/>
  <c r="F71" i="3"/>
  <c r="E71" i="3"/>
  <c r="J12" i="9" l="1"/>
  <c r="J21" i="9"/>
  <c r="J12" i="6"/>
  <c r="J21" i="6"/>
  <c r="J12" i="5"/>
  <c r="J21" i="5"/>
  <c r="J21" i="8"/>
  <c r="J12" i="8"/>
  <c r="E73" i="3"/>
  <c r="K21" i="3" s="1"/>
  <c r="J22" i="9" l="1"/>
  <c r="L12" i="9"/>
  <c r="J22" i="6"/>
  <c r="J22" i="5"/>
  <c r="J22" i="8"/>
  <c r="J12" i="3"/>
  <c r="J21" i="3"/>
  <c r="L14" i="9" l="1"/>
  <c r="L10" i="9"/>
  <c r="L15" i="9"/>
  <c r="L17" i="9"/>
  <c r="L13" i="9"/>
  <c r="L18" i="9"/>
  <c r="L20" i="9"/>
  <c r="L19" i="9"/>
  <c r="L16" i="9"/>
  <c r="L11" i="9"/>
  <c r="L21" i="9"/>
  <c r="L13" i="6"/>
  <c r="L20" i="6"/>
  <c r="L16" i="6"/>
  <c r="L14" i="6"/>
  <c r="L11" i="6"/>
  <c r="L15" i="6"/>
  <c r="L17" i="6"/>
  <c r="L19" i="6"/>
  <c r="L18" i="6"/>
  <c r="L10" i="6"/>
  <c r="L12" i="6"/>
  <c r="L21" i="6"/>
  <c r="L12" i="5"/>
  <c r="L16" i="5"/>
  <c r="L14" i="5"/>
  <c r="L19" i="5"/>
  <c r="L15" i="5"/>
  <c r="L13" i="5"/>
  <c r="L20" i="5"/>
  <c r="L18" i="5"/>
  <c r="L11" i="5"/>
  <c r="L17" i="5"/>
  <c r="L10" i="5"/>
  <c r="L21" i="5"/>
  <c r="L21" i="8"/>
  <c r="L11" i="8"/>
  <c r="L20" i="8"/>
  <c r="L13" i="8"/>
  <c r="L14" i="8"/>
  <c r="L16" i="8"/>
  <c r="L18" i="8"/>
  <c r="L10" i="8"/>
  <c r="L15" i="8"/>
  <c r="L17" i="8"/>
  <c r="L19" i="8"/>
  <c r="L12" i="8"/>
  <c r="J22" i="3"/>
  <c r="L12" i="3" s="1"/>
  <c r="L22" i="9" l="1"/>
  <c r="L22" i="6"/>
  <c r="L22" i="5"/>
  <c r="L22" i="8"/>
  <c r="L20" i="3"/>
  <c r="L14" i="3"/>
  <c r="L13" i="3"/>
  <c r="L16" i="3"/>
  <c r="L15" i="3"/>
  <c r="L11" i="3"/>
  <c r="L17" i="3"/>
  <c r="L19" i="3"/>
  <c r="L18" i="3"/>
  <c r="L10" i="3"/>
  <c r="L21" i="3"/>
  <c r="L22" i="3" l="1"/>
</calcChain>
</file>

<file path=xl/sharedStrings.xml><?xml version="1.0" encoding="utf-8"?>
<sst xmlns="http://schemas.openxmlformats.org/spreadsheetml/2006/main" count="901" uniqueCount="113">
  <si>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</si>
  <si>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</si>
  <si>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</si>
  <si>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</si>
  <si>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</si>
  <si>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</si>
  <si>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</si>
  <si>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</si>
  <si>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</si>
  <si>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</si>
  <si>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</si>
  <si>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</si>
  <si>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</si>
  <si>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</si>
  <si>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</si>
  <si>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</si>
  <si>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</si>
  <si>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</si>
  <si>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</si>
  <si>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</si>
  <si>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</si>
  <si>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</si>
  <si>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</si>
  <si>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</si>
  <si>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</si>
  <si>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</si>
  <si>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</si>
  <si>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</si>
  <si>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</si>
  <si>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</si>
  <si>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</si>
  <si>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</si>
  <si>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</si>
  <si>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</si>
  <si>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</si>
  <si>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</si>
  <si>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</si>
  <si>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</si>
  <si>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</si>
  <si>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</si>
  <si>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</si>
  <si>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</si>
  <si>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</si>
  <si>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</si>
  <si>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</si>
  <si>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</si>
  <si>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</si>
  <si>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</si>
  <si>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</si>
  <si>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</si>
  <si>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</si>
  <si>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</si>
  <si>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</si>
  <si>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</si>
  <si>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</si>
  <si>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</si>
  <si>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</si>
  <si>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</si>
  <si>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</si>
  <si>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</si>
  <si>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</si>
  <si>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</si>
  <si>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</si>
  <si>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</si>
  <si>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</si>
  <si>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</si>
  <si>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</si>
  <si>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</si>
  <si>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</si>
  <si>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</si>
  <si>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</si>
  <si>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</si>
  <si>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</si>
  <si>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</si>
  <si>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</si>
  <si>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</si>
  <si>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</si>
  <si>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</si>
  <si>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</si>
  <si>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</si>
  <si>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</si>
  <si>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</si>
  <si>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</si>
  <si>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</si>
  <si>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</si>
  <si>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</si>
  <si>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</si>
  <si>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</si>
  <si>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</si>
  <si>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</si>
  <si>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</si>
  <si>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100*2</t>
  </si>
  <si>
    <t>Kolombiarok</t>
  </si>
  <si>
    <t>km</t>
  </si>
  <si>
    <t>Celková dĺžka úseku (2286+0)</t>
  </si>
  <si>
    <t>Celková dĺžka úseku (2317+0)</t>
  </si>
  <si>
    <t>Celková dĺžka úseku (2328+0)</t>
  </si>
  <si>
    <t>Celková dĺžka úseku (2400+0)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</si>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</sst>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46" zoomScaleNormal="100" workbookViewId="0">
      <selection activeCell="B72" sqref="B72:C72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2.4</v>
      </c>
      <c r="E9" s="32">
        <f>D9*Zdroj!D9</f>
        <v>648</v>
      </c>
      <c r="F9" s="33"/>
      <c r="G9" s="23"/>
      <c r="H9" s="23"/>
      <c r="I9" s="36" t="s">
        <v>99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2.4</v>
      </c>
      <c r="E10" s="32">
        <f>D10*Zdroj!D10</f>
        <v>192</v>
      </c>
      <c r="F10" s="33"/>
      <c r="G10" s="23"/>
      <c r="H10" s="23">
        <v>21</v>
      </c>
      <c r="I10" s="40" t="s">
        <v>100</v>
      </c>
      <c r="J10" s="41">
        <f>SUM(E9:F9,E14:F14,E15:F15,E16:F16,E17:F17,E18:F18)</f>
        <v>984</v>
      </c>
      <c r="K10" s="42"/>
      <c r="L10" s="43">
        <f>J10/$J$22</f>
        <v>0.10829348749848061</v>
      </c>
    </row>
    <row r="11" spans="2:12" x14ac:dyDescent="0.25">
      <c r="B11" s="20" t="s">
        <v>6</v>
      </c>
      <c r="C11" s="21" t="s">
        <v>4</v>
      </c>
      <c r="D11" s="22">
        <v>2.4</v>
      </c>
      <c r="E11" s="32">
        <f>D11*Zdroj!D11</f>
        <v>1488</v>
      </c>
      <c r="F11" s="33"/>
      <c r="G11" s="23"/>
      <c r="H11" s="23">
        <v>22</v>
      </c>
      <c r="I11" s="40" t="s">
        <v>101</v>
      </c>
      <c r="J11" s="41">
        <f>SUM(E10:F10,E19:F19,E20:F20)</f>
        <v>360</v>
      </c>
      <c r="K11" s="42"/>
      <c r="L11" s="43">
        <f t="shared" ref="L11:L21" si="0">J11/$J$22</f>
        <v>3.9619568597005106E-2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102</v>
      </c>
      <c r="J12" s="41">
        <f>K21</f>
        <v>15.666666666666666</v>
      </c>
      <c r="K12" s="44"/>
      <c r="L12" s="43">
        <f t="shared" si="0"/>
        <v>1.7241849296844812E-3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103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2.4</v>
      </c>
      <c r="E14" s="32">
        <f>D14*Zdroj!D14</f>
        <v>336</v>
      </c>
      <c r="F14" s="33"/>
      <c r="G14" s="23"/>
      <c r="H14" s="23" t="s">
        <v>104</v>
      </c>
      <c r="I14" s="40" t="s">
        <v>105</v>
      </c>
      <c r="J14" s="37">
        <f>SUM(E43:F43,E44:F44)</f>
        <v>1320</v>
      </c>
      <c r="K14" s="46"/>
      <c r="L14" s="43">
        <f t="shared" si="0"/>
        <v>0.14527175152235206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106</v>
      </c>
      <c r="I15" s="40" t="s">
        <v>107</v>
      </c>
      <c r="J15" s="37">
        <f>SUM(E45:F45,E46:F46,E47:F47,E48:F48)</f>
        <v>2880</v>
      </c>
      <c r="K15" s="46"/>
      <c r="L15" s="43">
        <f t="shared" si="0"/>
        <v>0.31695654877604085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108</v>
      </c>
      <c r="J16" s="37">
        <f>SUM(E31:F31,E32:F32,E33:F33,E34:F34,E35:F35,E36:F36)</f>
        <v>0</v>
      </c>
      <c r="K16" s="46"/>
      <c r="L16" s="43">
        <f t="shared" si="0"/>
        <v>0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109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546</v>
      </c>
      <c r="K17" s="42"/>
      <c r="L17" s="43">
        <f t="shared" si="0"/>
        <v>6.0089679038791075E-2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1488</v>
      </c>
      <c r="K18" s="42"/>
      <c r="L18" s="43">
        <f t="shared" si="0"/>
        <v>0.16376088353428778</v>
      </c>
    </row>
    <row r="19" spans="2:12" ht="30" x14ac:dyDescent="0.25">
      <c r="B19" s="20" t="s">
        <v>68</v>
      </c>
      <c r="C19" s="21" t="s">
        <v>4</v>
      </c>
      <c r="D19" s="22">
        <v>2.4</v>
      </c>
      <c r="E19" s="32">
        <f>D19*Zdroj!D19</f>
        <v>168</v>
      </c>
      <c r="F19" s="33"/>
      <c r="G19" s="23"/>
      <c r="H19" s="23">
        <v>36</v>
      </c>
      <c r="I19" s="40" t="s">
        <v>110</v>
      </c>
      <c r="J19" s="41">
        <f>SUM(E21:F21,E22:F22,E23:F23,E24:F24,E25:F25,E26:F26)</f>
        <v>36</v>
      </c>
      <c r="K19" s="42"/>
      <c r="L19" s="43">
        <f t="shared" si="0"/>
        <v>3.9619568597005104E-3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111</v>
      </c>
      <c r="J20" s="41">
        <f>SUM(H20:I20,E72:F72)</f>
        <v>1425.4189779999997</v>
      </c>
      <c r="K20" s="42"/>
      <c r="L20" s="43">
        <f t="shared" si="0"/>
        <v>0.15687356938428859</v>
      </c>
    </row>
    <row r="21" spans="2:12" x14ac:dyDescent="0.25">
      <c r="B21" s="20" t="s">
        <v>15</v>
      </c>
      <c r="C21" s="21" t="s">
        <v>4</v>
      </c>
      <c r="D21" s="22">
        <v>2.4</v>
      </c>
      <c r="E21" s="32">
        <f>D21*Zdroj!D21</f>
        <v>36</v>
      </c>
      <c r="F21" s="33"/>
      <c r="G21" s="23"/>
      <c r="H21" s="23">
        <v>39</v>
      </c>
      <c r="I21" s="40" t="s">
        <v>102</v>
      </c>
      <c r="J21" s="41">
        <f>K21*2</f>
        <v>31.333333333333332</v>
      </c>
      <c r="K21" s="47">
        <f>(E73-SUM(J14:J20,J10:J11))/3</f>
        <v>15.666666666666666</v>
      </c>
      <c r="L21" s="43">
        <f t="shared" si="0"/>
        <v>3.4483698593689624E-3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9086.4189779999997</v>
      </c>
      <c r="K22" s="42"/>
      <c r="L22" s="49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2.4</v>
      </c>
      <c r="E30" s="32">
        <f>D30*Zdroj!D30</f>
        <v>84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0</v>
      </c>
      <c r="E32" s="32">
        <f>D32*Zdroj!D31</f>
        <v>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2.4</v>
      </c>
      <c r="E43" s="32">
        <f>D43*Zdroj!D38</f>
        <v>1320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2.4</v>
      </c>
      <c r="E45" s="32">
        <f>D45*Zdroj!D40</f>
        <v>2400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2.4</v>
      </c>
      <c r="E47" s="32">
        <f>D47*Zdroj!D42</f>
        <v>480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210</v>
      </c>
      <c r="E49" s="32">
        <f>D49*Zdroj!D43</f>
        <v>546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7698</v>
      </c>
      <c r="F71" s="34">
        <f>SUM(F9:F70)</f>
        <v>0</v>
      </c>
      <c r="G71" s="23"/>
      <c r="H71" s="23"/>
    </row>
    <row r="72" spans="2:9" x14ac:dyDescent="0.25">
      <c r="B72" s="20" t="s">
        <v>112</v>
      </c>
      <c r="C72" s="27" t="s">
        <v>60</v>
      </c>
      <c r="D72" s="25"/>
      <c r="E72" s="35">
        <v>1388.4189779999997</v>
      </c>
      <c r="F72" s="35"/>
      <c r="I72" s="47"/>
    </row>
    <row r="73" spans="2:9" ht="18.75" x14ac:dyDescent="0.3">
      <c r="B73" s="29" t="s">
        <v>98</v>
      </c>
      <c r="C73" s="21" t="s">
        <v>60</v>
      </c>
      <c r="D73" s="21"/>
      <c r="E73" s="54">
        <f>E71+F71+E72</f>
        <v>9086.4189779999997</v>
      </c>
      <c r="F73" s="55"/>
    </row>
    <row r="74" spans="2:9" x14ac:dyDescent="0.25">
      <c r="B74" s="14" t="s">
        <v>97</v>
      </c>
      <c r="C74" s="14" t="s">
        <v>93</v>
      </c>
      <c r="D74" s="14">
        <v>2.4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49" zoomScaleNormal="100" workbookViewId="0">
      <selection activeCell="I71" sqref="I71:I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2.3279999999999998</v>
      </c>
      <c r="E9" s="32">
        <f>D9*Zdroj!D9</f>
        <v>628.55999999999995</v>
      </c>
      <c r="F9" s="33"/>
      <c r="G9" s="23"/>
      <c r="H9" s="23"/>
      <c r="I9" s="36" t="s">
        <v>99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2.3279999999999998</v>
      </c>
      <c r="E10" s="32">
        <f>D10*Zdroj!D10</f>
        <v>186.23999999999998</v>
      </c>
      <c r="F10" s="33"/>
      <c r="G10" s="23"/>
      <c r="H10" s="23">
        <v>21</v>
      </c>
      <c r="I10" s="40" t="s">
        <v>100</v>
      </c>
      <c r="J10" s="41">
        <f>SUM(E9:F9,E14:F14,E15:F15,E16:F16,E17:F17,E18:F18)</f>
        <v>954.4799999999999</v>
      </c>
      <c r="K10" s="42"/>
      <c r="L10" s="43">
        <f>J10/$J$22</f>
        <v>1.2960609939860628E-2</v>
      </c>
    </row>
    <row r="11" spans="2:12" x14ac:dyDescent="0.25">
      <c r="B11" s="20" t="s">
        <v>6</v>
      </c>
      <c r="C11" s="21" t="s">
        <v>4</v>
      </c>
      <c r="D11" s="22">
        <v>2.3279999999999998</v>
      </c>
      <c r="E11" s="32">
        <f>D11*Zdroj!D11</f>
        <v>1443.36</v>
      </c>
      <c r="F11" s="33"/>
      <c r="G11" s="23"/>
      <c r="H11" s="23">
        <v>22</v>
      </c>
      <c r="I11" s="40" t="s">
        <v>101</v>
      </c>
      <c r="J11" s="41">
        <f>SUM(E10:F10,E19:F19,E20:F20)</f>
        <v>349.19999999999993</v>
      </c>
      <c r="K11" s="42"/>
      <c r="L11" s="43">
        <f t="shared" ref="L11:L21" si="0">J11/$J$22</f>
        <v>4.7416865633636441E-3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102</v>
      </c>
      <c r="J12" s="41">
        <f>K21</f>
        <v>14.826666666665309</v>
      </c>
      <c r="K12" s="44"/>
      <c r="L12" s="43">
        <f t="shared" si="0"/>
        <v>2.0132705072393626E-4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103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2.3279999999999998</v>
      </c>
      <c r="E14" s="32">
        <f>D14*Zdroj!D14</f>
        <v>325.91999999999996</v>
      </c>
      <c r="F14" s="33"/>
      <c r="G14" s="23"/>
      <c r="H14" s="23" t="s">
        <v>104</v>
      </c>
      <c r="I14" s="40" t="s">
        <v>105</v>
      </c>
      <c r="J14" s="37">
        <f>SUM(E43:F43,E44:F44)</f>
        <v>1280.3999999999999</v>
      </c>
      <c r="K14" s="46"/>
      <c r="L14" s="43">
        <f t="shared" si="0"/>
        <v>1.7386184065666697E-2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106</v>
      </c>
      <c r="I15" s="40" t="s">
        <v>107</v>
      </c>
      <c r="J15" s="37">
        <f>SUM(E45:F45,E46:F46,E47:F47,E48:F48)</f>
        <v>2808</v>
      </c>
      <c r="K15" s="46"/>
      <c r="L15" s="43">
        <f t="shared" si="0"/>
        <v>3.8129025973439618E-2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108</v>
      </c>
      <c r="J16" s="37">
        <f>SUM(E31:F31,E32:F32,E33:F33,E34:F34,E35:F35,E36:F36)</f>
        <v>80</v>
      </c>
      <c r="K16" s="46"/>
      <c r="L16" s="43">
        <f t="shared" si="0"/>
        <v>1.0862970362803309E-3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109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55371.6</v>
      </c>
      <c r="K17" s="42"/>
      <c r="L17" s="43">
        <f t="shared" si="0"/>
        <v>0.75187506217624966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1443.36</v>
      </c>
      <c r="K18" s="42"/>
      <c r="L18" s="43">
        <f t="shared" si="0"/>
        <v>1.9598971128569731E-2</v>
      </c>
    </row>
    <row r="19" spans="2:12" ht="30" x14ac:dyDescent="0.25">
      <c r="B19" s="20" t="s">
        <v>68</v>
      </c>
      <c r="C19" s="21" t="s">
        <v>4</v>
      </c>
      <c r="D19" s="22">
        <v>2.3279999999999998</v>
      </c>
      <c r="E19" s="32">
        <f>D19*Zdroj!D19</f>
        <v>162.95999999999998</v>
      </c>
      <c r="F19" s="33"/>
      <c r="G19" s="23"/>
      <c r="H19" s="23">
        <v>36</v>
      </c>
      <c r="I19" s="40" t="s">
        <v>110</v>
      </c>
      <c r="J19" s="41">
        <f>SUM(E21:F21,E22:F22,E23:F23,E24:F24,E25:F25,E26:F26)</f>
        <v>23.14</v>
      </c>
      <c r="K19" s="42"/>
      <c r="L19" s="43">
        <f t="shared" si="0"/>
        <v>3.1421141774408575E-4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111</v>
      </c>
      <c r="J20" s="41">
        <f>SUM(H20:I20,E72:F72)</f>
        <v>11290.022189259987</v>
      </c>
      <c r="K20" s="42"/>
      <c r="L20" s="43">
        <f t="shared" si="0"/>
        <v>0.15330397054665373</v>
      </c>
    </row>
    <row r="21" spans="2:12" x14ac:dyDescent="0.25">
      <c r="B21" s="20" t="s">
        <v>15</v>
      </c>
      <c r="C21" s="21" t="s">
        <v>4</v>
      </c>
      <c r="D21" s="22">
        <v>1.1499999999999999</v>
      </c>
      <c r="E21" s="32">
        <f>D21*Zdroj!D21</f>
        <v>17.25</v>
      </c>
      <c r="F21" s="33"/>
      <c r="G21" s="23"/>
      <c r="H21" s="23">
        <v>39</v>
      </c>
      <c r="I21" s="40" t="s">
        <v>102</v>
      </c>
      <c r="J21" s="41">
        <f>K21*2</f>
        <v>29.653333333330618</v>
      </c>
      <c r="K21" s="47">
        <f>(E73-SUM(J14:J20,J10:J11))/3</f>
        <v>14.826666666665309</v>
      </c>
      <c r="L21" s="43">
        <f t="shared" si="0"/>
        <v>4.0265410144787252E-4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73644.682189259984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1.1779999999999999</v>
      </c>
      <c r="E26" s="32">
        <f>D26*Zdroj!D26</f>
        <v>5.89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2.3279999999999998</v>
      </c>
      <c r="E30" s="32">
        <f>D30*Zdroj!D30</f>
        <v>81.47999999999999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200</v>
      </c>
      <c r="E32" s="32">
        <f>D32*Zdroj!D31</f>
        <v>80</v>
      </c>
      <c r="F32" s="33"/>
      <c r="G32" s="23"/>
      <c r="H32" s="23" t="s">
        <v>91</v>
      </c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2.3279999999999998</v>
      </c>
      <c r="E43" s="32">
        <f>D43*Zdroj!D38</f>
        <v>1280.3999999999999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2.3279999999999998</v>
      </c>
      <c r="E45" s="32">
        <f>D45*Zdroj!D40</f>
        <v>2328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2.4</v>
      </c>
      <c r="E47" s="32">
        <f>D47*Zdroj!D42</f>
        <v>480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1430</v>
      </c>
      <c r="E51" s="32">
        <f>D51*Zdroj!D44</f>
        <v>3718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1178</v>
      </c>
      <c r="E61" s="32">
        <f>D61*Zdroj!D51</f>
        <v>35340</v>
      </c>
      <c r="F61" s="33"/>
      <c r="G61" s="23"/>
      <c r="H61" s="23" t="s">
        <v>92</v>
      </c>
    </row>
    <row r="62" spans="2:8" x14ac:dyDescent="0.25">
      <c r="B62" s="20" t="s">
        <v>48</v>
      </c>
      <c r="C62" s="21" t="s">
        <v>44</v>
      </c>
      <c r="D62" s="22">
        <v>2</v>
      </c>
      <c r="E62" s="32">
        <f>D62*Zdroj!D52</f>
        <v>10400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1</v>
      </c>
      <c r="E63" s="32">
        <f>D63*Zdroj!D53</f>
        <v>4500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1178</v>
      </c>
      <c r="E65" s="32">
        <f>D65*Zdroj!D55</f>
        <v>1413.6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62391.659999999996</v>
      </c>
      <c r="F71" s="34">
        <f>SUM(F9:F70)</f>
        <v>0</v>
      </c>
      <c r="G71" s="23"/>
      <c r="H71" s="23"/>
    </row>
    <row r="72" spans="2:9" x14ac:dyDescent="0.25">
      <c r="B72" s="20" t="s">
        <v>112</v>
      </c>
      <c r="C72" s="27" t="s">
        <v>60</v>
      </c>
      <c r="D72" s="25"/>
      <c r="E72" s="35">
        <v>11253.022189259987</v>
      </c>
      <c r="F72" s="35"/>
      <c r="I72" s="47"/>
    </row>
    <row r="73" spans="2:9" ht="18.75" x14ac:dyDescent="0.3">
      <c r="B73" s="29" t="s">
        <v>98</v>
      </c>
      <c r="C73" s="21" t="s">
        <v>60</v>
      </c>
      <c r="D73" s="21"/>
      <c r="E73" s="54">
        <f>E71+F71+E72</f>
        <v>73644.682189259984</v>
      </c>
      <c r="F73" s="55"/>
    </row>
    <row r="74" spans="2:9" x14ac:dyDescent="0.25">
      <c r="B74" s="14" t="s">
        <v>96</v>
      </c>
      <c r="C74" s="14" t="s">
        <v>93</v>
      </c>
      <c r="D74" s="14">
        <v>2.3279999999999998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46" zoomScaleNormal="100" workbookViewId="0">
      <selection activeCell="K73" sqref="K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2.3170000000000002</v>
      </c>
      <c r="E9" s="32">
        <f>D9*Zdroj!D9</f>
        <v>625.59</v>
      </c>
      <c r="F9" s="33"/>
      <c r="G9" s="23"/>
      <c r="H9" s="23"/>
      <c r="I9" s="36" t="s">
        <v>99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2.3170000000000002</v>
      </c>
      <c r="E10" s="32">
        <f>D10*Zdroj!D10</f>
        <v>185.36</v>
      </c>
      <c r="F10" s="33"/>
      <c r="G10" s="23"/>
      <c r="H10" s="23">
        <v>21</v>
      </c>
      <c r="I10" s="40" t="s">
        <v>100</v>
      </c>
      <c r="J10" s="41">
        <f>SUM(E9:F9,E14:F14,E15:F15,E16:F16,E17:F17,E18:F18)</f>
        <v>949.97</v>
      </c>
      <c r="K10" s="42"/>
      <c r="L10" s="43">
        <f>J10/$J$22</f>
        <v>1.3965435481584328E-2</v>
      </c>
    </row>
    <row r="11" spans="2:12" x14ac:dyDescent="0.25">
      <c r="B11" s="20" t="s">
        <v>6</v>
      </c>
      <c r="C11" s="21" t="s">
        <v>4</v>
      </c>
      <c r="D11" s="22">
        <v>2.3170000000000002</v>
      </c>
      <c r="E11" s="32">
        <f>D11*Zdroj!D11</f>
        <v>1436.5400000000002</v>
      </c>
      <c r="F11" s="33"/>
      <c r="G11" s="23"/>
      <c r="H11" s="23">
        <v>22</v>
      </c>
      <c r="I11" s="40" t="s">
        <v>101</v>
      </c>
      <c r="J11" s="41">
        <f>SUM(E10:F10,E19:F19,E20:F20)</f>
        <v>347.55</v>
      </c>
      <c r="K11" s="42"/>
      <c r="L11" s="43">
        <f t="shared" ref="L11:L21" si="0">J11/$J$22</f>
        <v>5.1093056639942664E-3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102</v>
      </c>
      <c r="J12" s="41">
        <f>K21</f>
        <v>14.698333333333721</v>
      </c>
      <c r="K12" s="44"/>
      <c r="L12" s="43">
        <f t="shared" si="0"/>
        <v>2.1607906128982219E-4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103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2.3170000000000002</v>
      </c>
      <c r="E14" s="32">
        <f>D14*Zdroj!D14</f>
        <v>324.38</v>
      </c>
      <c r="F14" s="33"/>
      <c r="G14" s="23"/>
      <c r="H14" s="23" t="s">
        <v>104</v>
      </c>
      <c r="I14" s="40" t="s">
        <v>105</v>
      </c>
      <c r="J14" s="37">
        <f>SUM(E43:F43,E44:F44)</f>
        <v>1274.3500000000001</v>
      </c>
      <c r="K14" s="46"/>
      <c r="L14" s="43">
        <f t="shared" si="0"/>
        <v>1.8734120767978979E-2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106</v>
      </c>
      <c r="I15" s="40" t="s">
        <v>107</v>
      </c>
      <c r="J15" s="37">
        <f>SUM(E45:F45,E46:F46,E47:F47,E48:F48)</f>
        <v>2797</v>
      </c>
      <c r="K15" s="46"/>
      <c r="L15" s="43">
        <f t="shared" si="0"/>
        <v>4.1118480627800207E-2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108</v>
      </c>
      <c r="J16" s="37">
        <f>SUM(E31:F31,E32:F32,E33:F33,E34:F34,E35:F35,E36:F36)</f>
        <v>80</v>
      </c>
      <c r="K16" s="46"/>
      <c r="L16" s="43">
        <f t="shared" si="0"/>
        <v>1.1760738113064057E-3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109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50639.6</v>
      </c>
      <c r="K17" s="42"/>
      <c r="L17" s="43">
        <f t="shared" si="0"/>
        <v>0.7444488421878982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1436.5400000000002</v>
      </c>
      <c r="K18" s="42"/>
      <c r="L18" s="43">
        <f t="shared" si="0"/>
        <v>2.1118463411176302E-2</v>
      </c>
    </row>
    <row r="19" spans="2:12" ht="30" x14ac:dyDescent="0.25">
      <c r="B19" s="20" t="s">
        <v>68</v>
      </c>
      <c r="C19" s="21" t="s">
        <v>4</v>
      </c>
      <c r="D19" s="22">
        <v>2.3170000000000002</v>
      </c>
      <c r="E19" s="32">
        <f>D19*Zdroj!D19</f>
        <v>162.19</v>
      </c>
      <c r="F19" s="33"/>
      <c r="G19" s="23"/>
      <c r="H19" s="23">
        <v>36</v>
      </c>
      <c r="I19" s="40" t="s">
        <v>110</v>
      </c>
      <c r="J19" s="41">
        <f>SUM(E21:F21,E22:F22,E23:F23,E24:F24,E25:F25,E26:F26)</f>
        <v>22.825000000000003</v>
      </c>
      <c r="K19" s="42"/>
      <c r="L19" s="43">
        <f t="shared" si="0"/>
        <v>3.3554855928835892E-4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111</v>
      </c>
      <c r="J20" s="41">
        <f>SUM(H20:I20,E72:F72)</f>
        <v>10431.01144373</v>
      </c>
      <c r="K20" s="42"/>
      <c r="L20" s="43">
        <f t="shared" si="0"/>
        <v>0.15334549230510344</v>
      </c>
    </row>
    <row r="21" spans="2:12" x14ac:dyDescent="0.25">
      <c r="B21" s="20" t="s">
        <v>15</v>
      </c>
      <c r="C21" s="21" t="s">
        <v>4</v>
      </c>
      <c r="D21" s="22">
        <v>1.1240000000000001</v>
      </c>
      <c r="E21" s="32">
        <f>D21*Zdroj!D21</f>
        <v>16.860000000000003</v>
      </c>
      <c r="F21" s="33"/>
      <c r="G21" s="23"/>
      <c r="H21" s="23">
        <v>39</v>
      </c>
      <c r="I21" s="40" t="s">
        <v>102</v>
      </c>
      <c r="J21" s="41">
        <f>K21*2</f>
        <v>29.396666666667443</v>
      </c>
      <c r="K21" s="47">
        <f>(E73-SUM(J14:J20,J10:J11))/3</f>
        <v>14.698333333333721</v>
      </c>
      <c r="L21" s="43">
        <f t="shared" si="0"/>
        <v>4.3215812257964438E-4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68022.94144373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1.1930000000000001</v>
      </c>
      <c r="E26" s="32">
        <f>D26*Zdroj!D26</f>
        <v>5.9649999999999999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2.3170000000000002</v>
      </c>
      <c r="E30" s="32">
        <f>D30*Zdroj!D30</f>
        <v>81.094999999999999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200</v>
      </c>
      <c r="E32" s="32">
        <f>D32*Zdroj!D31</f>
        <v>80</v>
      </c>
      <c r="F32" s="33"/>
      <c r="G32" s="23"/>
      <c r="H32" s="23" t="s">
        <v>91</v>
      </c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2.3170000000000002</v>
      </c>
      <c r="E43" s="32">
        <f>D43*Zdroj!D38</f>
        <v>1274.3500000000001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2.3170000000000002</v>
      </c>
      <c r="E45" s="32">
        <f>D45*Zdroj!D40</f>
        <v>2317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2.4</v>
      </c>
      <c r="E47" s="32">
        <f>D47*Zdroj!D42</f>
        <v>480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1430</v>
      </c>
      <c r="E51" s="32">
        <f>D51*Zdroj!D44</f>
        <v>3718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1193</v>
      </c>
      <c r="E61" s="32">
        <f>D61*Zdroj!D51</f>
        <v>35790</v>
      </c>
      <c r="F61" s="33"/>
      <c r="G61" s="23"/>
      <c r="H61" s="23" t="s">
        <v>92</v>
      </c>
    </row>
    <row r="62" spans="2:8" x14ac:dyDescent="0.25">
      <c r="B62" s="20" t="s">
        <v>48</v>
      </c>
      <c r="C62" s="21" t="s">
        <v>44</v>
      </c>
      <c r="D62" s="22">
        <v>1</v>
      </c>
      <c r="E62" s="32">
        <f>D62*Zdroj!D52</f>
        <v>5200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1</v>
      </c>
      <c r="E63" s="32">
        <f>D63*Zdroj!D53</f>
        <v>4500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1193</v>
      </c>
      <c r="E65" s="32">
        <f>D65*Zdroj!D55</f>
        <v>1431.6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57628.93</v>
      </c>
      <c r="F71" s="34">
        <f>SUM(F9:F70)</f>
        <v>0</v>
      </c>
      <c r="G71" s="23"/>
      <c r="H71" s="23"/>
    </row>
    <row r="72" spans="2:9" x14ac:dyDescent="0.25">
      <c r="B72" s="20" t="s">
        <v>112</v>
      </c>
      <c r="C72" s="27" t="s">
        <v>60</v>
      </c>
      <c r="D72" s="25"/>
      <c r="E72" s="35">
        <v>10394.01144373</v>
      </c>
      <c r="F72" s="35"/>
      <c r="I72" s="47"/>
    </row>
    <row r="73" spans="2:9" ht="18.75" x14ac:dyDescent="0.3">
      <c r="B73" s="29" t="s">
        <v>98</v>
      </c>
      <c r="C73" s="21" t="s">
        <v>60</v>
      </c>
      <c r="D73" s="21"/>
      <c r="E73" s="54">
        <f>E71+F71+E72</f>
        <v>68022.94144373</v>
      </c>
      <c r="F73" s="55"/>
    </row>
    <row r="74" spans="2:9" x14ac:dyDescent="0.25">
      <c r="B74" s="14" t="s">
        <v>95</v>
      </c>
      <c r="C74" s="14" t="s">
        <v>93</v>
      </c>
      <c r="D74" s="14">
        <v>2.3170000000000002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abSelected="1" topLeftCell="A52" zoomScaleNormal="100" workbookViewId="0">
      <selection activeCell="J64" sqref="J64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2.3170000000000002</v>
      </c>
      <c r="E9" s="32">
        <f>D9*Zdroj!D9</f>
        <v>625.59</v>
      </c>
      <c r="F9" s="33"/>
      <c r="G9" s="23"/>
      <c r="H9" s="23"/>
      <c r="I9" s="36" t="s">
        <v>99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2.3170000000000002</v>
      </c>
      <c r="E10" s="32">
        <f>D10*Zdroj!D10</f>
        <v>185.36</v>
      </c>
      <c r="F10" s="33"/>
      <c r="G10" s="23"/>
      <c r="H10" s="23">
        <v>21</v>
      </c>
      <c r="I10" s="40" t="s">
        <v>100</v>
      </c>
      <c r="J10" s="41">
        <f>SUM(E9:F9,E14:F14,E15:F15,E16:F16,E17:F17,E18:F18)</f>
        <v>949.97</v>
      </c>
      <c r="K10" s="42"/>
      <c r="L10" s="43">
        <f>J10/$J$22</f>
        <v>1.3965435481584328E-2</v>
      </c>
    </row>
    <row r="11" spans="2:12" x14ac:dyDescent="0.25">
      <c r="B11" s="20" t="s">
        <v>6</v>
      </c>
      <c r="C11" s="21" t="s">
        <v>4</v>
      </c>
      <c r="D11" s="22">
        <v>2.3170000000000002</v>
      </c>
      <c r="E11" s="32">
        <f>D11*Zdroj!D11</f>
        <v>1436.5400000000002</v>
      </c>
      <c r="F11" s="33"/>
      <c r="G11" s="23"/>
      <c r="H11" s="23">
        <v>22</v>
      </c>
      <c r="I11" s="40" t="s">
        <v>101</v>
      </c>
      <c r="J11" s="41">
        <f>SUM(E10:F10,E19:F19,E20:F20)</f>
        <v>347.55</v>
      </c>
      <c r="K11" s="42"/>
      <c r="L11" s="43">
        <f t="shared" ref="L11:L21" si="0">J11/$J$22</f>
        <v>5.1093056639942664E-3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102</v>
      </c>
      <c r="J12" s="41">
        <f>K21</f>
        <v>14.698333333333721</v>
      </c>
      <c r="K12" s="44"/>
      <c r="L12" s="43">
        <f t="shared" si="0"/>
        <v>2.1607906128982219E-4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103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2.3170000000000002</v>
      </c>
      <c r="E14" s="32">
        <f>D14*Zdroj!D14</f>
        <v>324.38</v>
      </c>
      <c r="F14" s="33"/>
      <c r="G14" s="23"/>
      <c r="H14" s="23" t="s">
        <v>104</v>
      </c>
      <c r="I14" s="40" t="s">
        <v>105</v>
      </c>
      <c r="J14" s="37">
        <f>SUM(E43:F43,E44:F44)</f>
        <v>1274.3500000000001</v>
      </c>
      <c r="K14" s="46"/>
      <c r="L14" s="43">
        <f t="shared" si="0"/>
        <v>1.8734120767978979E-2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106</v>
      </c>
      <c r="I15" s="40" t="s">
        <v>107</v>
      </c>
      <c r="J15" s="37">
        <f>SUM(E45:F45,E46:F46,E47:F47,E48:F48)</f>
        <v>2797</v>
      </c>
      <c r="K15" s="46"/>
      <c r="L15" s="43">
        <f t="shared" si="0"/>
        <v>4.1118480627800207E-2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108</v>
      </c>
      <c r="J16" s="37">
        <f>SUM(E31:F31,E32:F32,E33:F33,E34:F34,E35:F35,E36:F36)</f>
        <v>80</v>
      </c>
      <c r="K16" s="46"/>
      <c r="L16" s="43">
        <f t="shared" si="0"/>
        <v>1.1760738113064057E-3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109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50639.6</v>
      </c>
      <c r="K17" s="42"/>
      <c r="L17" s="43">
        <f t="shared" si="0"/>
        <v>0.7444488421878982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1436.5400000000002</v>
      </c>
      <c r="K18" s="42"/>
      <c r="L18" s="43">
        <f t="shared" si="0"/>
        <v>2.1118463411176302E-2</v>
      </c>
    </row>
    <row r="19" spans="2:12" ht="30" x14ac:dyDescent="0.25">
      <c r="B19" s="20" t="s">
        <v>68</v>
      </c>
      <c r="C19" s="21" t="s">
        <v>4</v>
      </c>
      <c r="D19" s="22">
        <v>2.3170000000000002</v>
      </c>
      <c r="E19" s="32">
        <f>D19*Zdroj!D19</f>
        <v>162.19</v>
      </c>
      <c r="F19" s="33"/>
      <c r="G19" s="23"/>
      <c r="H19" s="23">
        <v>36</v>
      </c>
      <c r="I19" s="40" t="s">
        <v>110</v>
      </c>
      <c r="J19" s="41">
        <f>SUM(E21:F21,E22:F22,E23:F23,E24:F24,E25:F25,E26:F26)</f>
        <v>22.825000000000003</v>
      </c>
      <c r="K19" s="42"/>
      <c r="L19" s="43">
        <f t="shared" si="0"/>
        <v>3.3554855928835892E-4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111</v>
      </c>
      <c r="J20" s="41">
        <f>SUM(H20:I20,E72:F72)</f>
        <v>10431.01144373</v>
      </c>
      <c r="K20" s="42"/>
      <c r="L20" s="43">
        <f t="shared" si="0"/>
        <v>0.15334549230510344</v>
      </c>
    </row>
    <row r="21" spans="2:12" x14ac:dyDescent="0.25">
      <c r="B21" s="20" t="s">
        <v>15</v>
      </c>
      <c r="C21" s="21" t="s">
        <v>4</v>
      </c>
      <c r="D21" s="22">
        <v>1.1240000000000001</v>
      </c>
      <c r="E21" s="32">
        <f>D21*Zdroj!D21</f>
        <v>16.860000000000003</v>
      </c>
      <c r="F21" s="33"/>
      <c r="G21" s="23"/>
      <c r="H21" s="23">
        <v>39</v>
      </c>
      <c r="I21" s="40" t="s">
        <v>102</v>
      </c>
      <c r="J21" s="41">
        <f>K21*2</f>
        <v>29.396666666667443</v>
      </c>
      <c r="K21" s="47">
        <f>(E73-SUM(J14:J20,J10:J11))/3</f>
        <v>14.698333333333721</v>
      </c>
      <c r="L21" s="43">
        <f t="shared" si="0"/>
        <v>4.3215812257964438E-4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68022.94144373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1.1930000000000001</v>
      </c>
      <c r="E26" s="32">
        <f>D26*Zdroj!D26</f>
        <v>5.9649999999999999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2.3170000000000002</v>
      </c>
      <c r="E30" s="32">
        <f>D30*Zdroj!D30</f>
        <v>81.094999999999999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200</v>
      </c>
      <c r="E32" s="32">
        <f>D32*Zdroj!D31</f>
        <v>80</v>
      </c>
      <c r="F32" s="33"/>
      <c r="G32" s="23"/>
      <c r="H32" s="23" t="s">
        <v>91</v>
      </c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2.3170000000000002</v>
      </c>
      <c r="E43" s="32">
        <f>D43*Zdroj!D38</f>
        <v>1274.3500000000001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2.3170000000000002</v>
      </c>
      <c r="E45" s="32">
        <f>D45*Zdroj!D40</f>
        <v>2317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2.4</v>
      </c>
      <c r="E47" s="32">
        <f>D47*Zdroj!D42</f>
        <v>480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1430</v>
      </c>
      <c r="E51" s="32">
        <f>D51*Zdroj!D44</f>
        <v>3718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1193</v>
      </c>
      <c r="E61" s="32">
        <f>D61*Zdroj!D51</f>
        <v>35790</v>
      </c>
      <c r="F61" s="33"/>
      <c r="G61" s="23"/>
      <c r="H61" s="23" t="s">
        <v>92</v>
      </c>
    </row>
    <row r="62" spans="2:8" x14ac:dyDescent="0.25">
      <c r="B62" s="20" t="s">
        <v>48</v>
      </c>
      <c r="C62" s="21" t="s">
        <v>44</v>
      </c>
      <c r="D62" s="22">
        <v>1</v>
      </c>
      <c r="E62" s="32">
        <f>D62*Zdroj!D52</f>
        <v>5200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1</v>
      </c>
      <c r="E63" s="32">
        <f>D63*Zdroj!D53</f>
        <v>4500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1193</v>
      </c>
      <c r="E65" s="32">
        <f>D65*Zdroj!D55</f>
        <v>1431.6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57628.93</v>
      </c>
      <c r="F71" s="34">
        <f>SUM(F9:F70)</f>
        <v>0</v>
      </c>
      <c r="G71" s="23"/>
      <c r="H71" s="23"/>
    </row>
    <row r="72" spans="2:9" x14ac:dyDescent="0.25">
      <c r="B72" s="20" t="s">
        <v>112</v>
      </c>
      <c r="C72" s="27" t="s">
        <v>60</v>
      </c>
      <c r="D72" s="25"/>
      <c r="E72" s="35">
        <v>10394.01144373</v>
      </c>
      <c r="F72" s="35"/>
      <c r="I72" s="47"/>
    </row>
    <row r="73" spans="2:9" ht="18.75" x14ac:dyDescent="0.3">
      <c r="B73" s="29" t="s">
        <v>98</v>
      </c>
      <c r="C73" s="21" t="s">
        <v>60</v>
      </c>
      <c r="D73" s="21"/>
      <c r="E73" s="54">
        <f>E71+F71+E72</f>
        <v>68022.94144373</v>
      </c>
      <c r="F73" s="55"/>
    </row>
    <row r="74" spans="2:9" x14ac:dyDescent="0.25">
      <c r="B74" s="14" t="s">
        <v>95</v>
      </c>
      <c r="C74" s="14" t="s">
        <v>93</v>
      </c>
      <c r="D74" s="14">
        <v>2.3170000000000002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52" zoomScaleNormal="100" workbookViewId="0">
      <selection activeCell="H77" sqref="H77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2.286</v>
      </c>
      <c r="E9" s="32">
        <f>D9*Zdroj!D9</f>
        <v>617.22</v>
      </c>
      <c r="F9" s="33"/>
      <c r="G9" s="23"/>
      <c r="H9" s="23"/>
      <c r="I9" s="36" t="s">
        <v>99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2.286</v>
      </c>
      <c r="E10" s="32">
        <f>D10*Zdroj!D10</f>
        <v>182.88</v>
      </c>
      <c r="F10" s="33"/>
      <c r="G10" s="23"/>
      <c r="H10" s="23">
        <v>21</v>
      </c>
      <c r="I10" s="40" t="s">
        <v>100</v>
      </c>
      <c r="J10" s="41">
        <f>SUM(E9:F9,E14:F14,E15:F15,E16:F16,E17:F17,E18:F18)</f>
        <v>937.26</v>
      </c>
      <c r="K10" s="42"/>
      <c r="L10" s="43">
        <f>J10/$J$22</f>
        <v>1.3316681356534455E-2</v>
      </c>
    </row>
    <row r="11" spans="2:12" x14ac:dyDescent="0.25">
      <c r="B11" s="20" t="s">
        <v>6</v>
      </c>
      <c r="C11" s="21" t="s">
        <v>4</v>
      </c>
      <c r="D11" s="22">
        <v>2.286</v>
      </c>
      <c r="E11" s="32">
        <f>D11*Zdroj!D11</f>
        <v>1417.32</v>
      </c>
      <c r="F11" s="33"/>
      <c r="G11" s="23"/>
      <c r="H11" s="23">
        <v>22</v>
      </c>
      <c r="I11" s="40" t="s">
        <v>101</v>
      </c>
      <c r="J11" s="41">
        <f>SUM(E10:F10,E19:F19,E20:F20)</f>
        <v>342.9</v>
      </c>
      <c r="K11" s="42"/>
      <c r="L11" s="43">
        <f t="shared" ref="L11:L21" si="0">J11/$J$22</f>
        <v>4.8719565938540686E-3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102</v>
      </c>
      <c r="J12" s="41">
        <f>K21</f>
        <v>14.336666666669771</v>
      </c>
      <c r="K12" s="44"/>
      <c r="L12" s="43">
        <f t="shared" si="0"/>
        <v>2.0369675619880321E-4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103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2.286</v>
      </c>
      <c r="E14" s="32">
        <f>D14*Zdroj!D14</f>
        <v>320.04000000000002</v>
      </c>
      <c r="F14" s="33"/>
      <c r="G14" s="23"/>
      <c r="H14" s="23" t="s">
        <v>104</v>
      </c>
      <c r="I14" s="40" t="s">
        <v>105</v>
      </c>
      <c r="J14" s="37">
        <f>SUM(E43:F43,E44:F44)</f>
        <v>1257.3</v>
      </c>
      <c r="K14" s="46"/>
      <c r="L14" s="43">
        <f t="shared" si="0"/>
        <v>1.7863840844131586E-2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106</v>
      </c>
      <c r="I15" s="40" t="s">
        <v>107</v>
      </c>
      <c r="J15" s="37">
        <f>SUM(E45:F45,E46:F46,E47:F47,E48:F48)</f>
        <v>2766</v>
      </c>
      <c r="K15" s="46"/>
      <c r="L15" s="43">
        <f t="shared" si="0"/>
        <v>3.9299597371246296E-2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108</v>
      </c>
      <c r="J16" s="37">
        <f>SUM(E31:F31,E32:F32,E33:F33,E34:F34,E35:F35,E36:F36)</f>
        <v>80</v>
      </c>
      <c r="K16" s="46"/>
      <c r="L16" s="43">
        <f t="shared" si="0"/>
        <v>1.1366477909254171E-3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109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52725.200000000004</v>
      </c>
      <c r="K17" s="42"/>
      <c r="L17" s="43">
        <f t="shared" si="0"/>
        <v>0.74912477632626007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1417.32</v>
      </c>
      <c r="K18" s="42"/>
      <c r="L18" s="43">
        <f t="shared" si="0"/>
        <v>2.0137420587930149E-2</v>
      </c>
    </row>
    <row r="19" spans="2:12" ht="30" x14ac:dyDescent="0.25">
      <c r="B19" s="20" t="s">
        <v>68</v>
      </c>
      <c r="C19" s="21" t="s">
        <v>4</v>
      </c>
      <c r="D19" s="22">
        <v>2.286</v>
      </c>
      <c r="E19" s="32">
        <f>D19*Zdroj!D19</f>
        <v>160.02000000000001</v>
      </c>
      <c r="F19" s="33"/>
      <c r="G19" s="23"/>
      <c r="H19" s="23">
        <v>36</v>
      </c>
      <c r="I19" s="40" t="s">
        <v>110</v>
      </c>
      <c r="J19" s="41">
        <f>SUM(E21:F21,E22:F22,E23:F23,E24:F24,E25:F25,E26:F26)</f>
        <v>21.87</v>
      </c>
      <c r="K19" s="42"/>
      <c r="L19" s="43">
        <f t="shared" si="0"/>
        <v>3.1073108984423591E-4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111</v>
      </c>
      <c r="J20" s="41">
        <f>SUM(H20:I20,E72:F72)</f>
        <v>10791.540457460011</v>
      </c>
      <c r="K20" s="42"/>
      <c r="L20" s="43">
        <f t="shared" si="0"/>
        <v>0.15332725777067732</v>
      </c>
    </row>
    <row r="21" spans="2:12" x14ac:dyDescent="0.25">
      <c r="B21" s="20" t="s">
        <v>15</v>
      </c>
      <c r="C21" s="21" t="s">
        <v>4</v>
      </c>
      <c r="D21" s="22">
        <v>1.044</v>
      </c>
      <c r="E21" s="32">
        <f>D21*Zdroj!D21</f>
        <v>15.66</v>
      </c>
      <c r="F21" s="33"/>
      <c r="G21" s="23"/>
      <c r="H21" s="23">
        <v>39</v>
      </c>
      <c r="I21" s="40" t="s">
        <v>102</v>
      </c>
      <c r="J21" s="41">
        <f>K21*2</f>
        <v>28.673333333339542</v>
      </c>
      <c r="K21" s="47">
        <f>(E73-SUM(J14:J20,J10:J11))/3</f>
        <v>14.336666666669771</v>
      </c>
      <c r="L21" s="43">
        <f t="shared" si="0"/>
        <v>4.0739351239760642E-4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70382.400457460026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1.242</v>
      </c>
      <c r="E26" s="32">
        <f>D26*Zdroj!D26</f>
        <v>6.21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2.286</v>
      </c>
      <c r="E30" s="32">
        <f>D30*Zdroj!D30</f>
        <v>80.010000000000005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200</v>
      </c>
      <c r="E32" s="32">
        <f>D32*Zdroj!D31</f>
        <v>80</v>
      </c>
      <c r="F32" s="33"/>
      <c r="G32" s="23"/>
      <c r="H32" s="23" t="s">
        <v>91</v>
      </c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696</v>
      </c>
      <c r="E39" s="32">
        <f>D39*Zdroj!D36</f>
        <v>556.80000000000007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2.286</v>
      </c>
      <c r="E43" s="32">
        <f>D43*Zdroj!D38</f>
        <v>1257.3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2.286</v>
      </c>
      <c r="E45" s="32">
        <f>D45*Zdroj!D40</f>
        <v>2286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2.4</v>
      </c>
      <c r="E47" s="32">
        <f>D47*Zdroj!D42</f>
        <v>480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1430</v>
      </c>
      <c r="E51" s="32">
        <f>D51*Zdroj!D44</f>
        <v>3718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1242</v>
      </c>
      <c r="E61" s="32">
        <f>D61*Zdroj!D51</f>
        <v>37260</v>
      </c>
      <c r="F61" s="33"/>
      <c r="G61" s="23"/>
      <c r="H61" s="23" t="s">
        <v>92</v>
      </c>
    </row>
    <row r="62" spans="2:8" x14ac:dyDescent="0.25">
      <c r="B62" s="20" t="s">
        <v>48</v>
      </c>
      <c r="C62" s="21" t="s">
        <v>44</v>
      </c>
      <c r="D62" s="22">
        <v>1</v>
      </c>
      <c r="E62" s="32">
        <f>D62*Zdroj!D52</f>
        <v>5200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1</v>
      </c>
      <c r="E63" s="32">
        <f>D63*Zdroj!D53</f>
        <v>4500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1242</v>
      </c>
      <c r="E65" s="32">
        <f>D65*Zdroj!D55</f>
        <v>1490.3999999999999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59627.86</v>
      </c>
      <c r="F71" s="34">
        <f>SUM(F9:F70)</f>
        <v>0</v>
      </c>
      <c r="G71" s="23"/>
      <c r="H71" s="23"/>
    </row>
    <row r="72" spans="2:9" x14ac:dyDescent="0.25">
      <c r="B72" s="20" t="s">
        <v>112</v>
      </c>
      <c r="C72" s="27" t="s">
        <v>60</v>
      </c>
      <c r="D72" s="25"/>
      <c r="E72" s="35">
        <v>10754.540457460011</v>
      </c>
      <c r="F72" s="35"/>
      <c r="I72" s="47"/>
    </row>
    <row r="73" spans="2:9" ht="18.75" x14ac:dyDescent="0.3">
      <c r="B73" s="29" t="s">
        <v>98</v>
      </c>
      <c r="C73" s="21" t="s">
        <v>60</v>
      </c>
      <c r="D73" s="21"/>
      <c r="E73" s="54">
        <f>E71+F71+E72</f>
        <v>70382.400457460011</v>
      </c>
      <c r="F73" s="55"/>
    </row>
    <row r="74" spans="2:9" x14ac:dyDescent="0.25">
      <c r="B74" s="14" t="s">
        <v>94</v>
      </c>
      <c r="C74" s="14" t="s">
        <v>93</v>
      </c>
      <c r="D74" s="14">
        <v>2.286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6</vt:i4>
      </vt:variant>
    </vt:vector>
  </HeadingPairs>
  <TitlesOfParts>
    <vt:vector size="6" baseType="lpstr">
      <vt:lpstr>Zdroj</vt:lpstr>
      <vt:lpstr>08C-REF</vt:lpstr>
      <vt:lpstr>08C-120</vt:lpstr>
      <vt:lpstr>08C-140</vt:lpstr>
      <vt:lpstr>08C-160-1</vt:lpstr>
      <vt:lpstr>08C-160-2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2015-09-18T12:14:19Z</dcterms:modified>
</cp:coreProperties>
</file>